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ddelekGI\USLUŽBENCI\Alenka\Za javno naročilo - kolesarska Krško - Kostanjevica\Popisi brez cen-za objavo\Popisi brez cen - za objavo popravek okt 21\sklop Krško\"/>
    </mc:Choice>
  </mc:AlternateContent>
  <bookViews>
    <workbookView xWindow="0" yWindow="0" windowWidth="28800" windowHeight="12330"/>
  </bookViews>
  <sheets>
    <sheet name="sklop Krško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2" l="1"/>
  <c r="G74" i="2" s="1"/>
  <c r="F72" i="2"/>
  <c r="G72" i="2" s="1"/>
  <c r="F70" i="2"/>
  <c r="G70" i="2" s="1"/>
  <c r="F33" i="2"/>
  <c r="F30" i="2"/>
  <c r="G30" i="2" s="1"/>
  <c r="F29" i="2"/>
  <c r="F27" i="2"/>
  <c r="G27" i="2" s="1"/>
  <c r="F25" i="2"/>
  <c r="G25" i="2" s="1"/>
  <c r="F24" i="2"/>
  <c r="G24" i="2" s="1"/>
  <c r="F23" i="2"/>
  <c r="F21" i="2"/>
  <c r="G21" i="2" s="1"/>
  <c r="F9" i="2"/>
  <c r="G9" i="2" s="1"/>
  <c r="F7" i="2"/>
  <c r="G7" i="2" s="1"/>
  <c r="E76" i="2" l="1"/>
  <c r="E77" i="2" s="1"/>
  <c r="F77" i="2" s="1"/>
  <c r="G77" i="2" s="1"/>
  <c r="F64" i="2"/>
  <c r="G64" i="2" s="1"/>
  <c r="F71" i="2"/>
  <c r="G71" i="2" s="1"/>
  <c r="F69" i="2"/>
  <c r="G69" i="2" s="1"/>
  <c r="G29" i="2"/>
  <c r="G23" i="2"/>
  <c r="F26" i="2"/>
  <c r="G26" i="2" s="1"/>
  <c r="F10" i="2"/>
  <c r="G10" i="2" s="1"/>
  <c r="F16" i="2"/>
  <c r="G16" i="2" s="1"/>
  <c r="F35" i="2"/>
  <c r="G35" i="2" s="1"/>
  <c r="F40" i="2"/>
  <c r="G40" i="2" s="1"/>
  <c r="F8" i="2"/>
  <c r="G8" i="2" s="1"/>
  <c r="G33" i="2"/>
  <c r="F37" i="2"/>
  <c r="G37" i="2" s="1"/>
  <c r="F12" i="2"/>
  <c r="G12" i="2" s="1"/>
  <c r="F15" i="2"/>
  <c r="G15" i="2" s="1"/>
  <c r="F18" i="2"/>
  <c r="G18" i="2" s="1"/>
  <c r="F22" i="2"/>
  <c r="G22" i="2" s="1"/>
  <c r="F28" i="2"/>
  <c r="G28" i="2" s="1"/>
  <c r="F31" i="2"/>
  <c r="G31" i="2" s="1"/>
  <c r="F34" i="2"/>
  <c r="G34" i="2" s="1"/>
  <c r="F39" i="2"/>
  <c r="G39" i="2" s="1"/>
  <c r="F13" i="2"/>
  <c r="G13" i="2" s="1"/>
  <c r="F19" i="2"/>
  <c r="G19" i="2" s="1"/>
  <c r="F36" i="2"/>
  <c r="G36" i="2" s="1"/>
  <c r="F41" i="2"/>
  <c r="G41" i="2" s="1"/>
  <c r="F11" i="2"/>
  <c r="G11" i="2" s="1"/>
  <c r="F17" i="2"/>
  <c r="G17" i="2" s="1"/>
  <c r="F32" i="2"/>
  <c r="G32" i="2" s="1"/>
  <c r="F38" i="2"/>
  <c r="G38" i="2" s="1"/>
  <c r="F14" i="2"/>
  <c r="G14" i="2" s="1"/>
  <c r="F20" i="2"/>
  <c r="G20" i="2" s="1"/>
  <c r="F42" i="2"/>
  <c r="G42" i="2" s="1"/>
  <c r="F43" i="2"/>
  <c r="G43" i="2" s="1"/>
  <c r="F44" i="2"/>
  <c r="G44" i="2" s="1"/>
  <c r="F65" i="2"/>
  <c r="G65" i="2" s="1"/>
  <c r="F66" i="2"/>
  <c r="G66" i="2" s="1"/>
  <c r="F67" i="2"/>
  <c r="G67" i="2" s="1"/>
  <c r="F68" i="2"/>
  <c r="G68" i="2" s="1"/>
  <c r="F73" i="2"/>
  <c r="G73" i="2" s="1"/>
  <c r="F75" i="2"/>
  <c r="G75" i="2" s="1"/>
  <c r="E56" i="2"/>
  <c r="F76" i="2" l="1"/>
  <c r="G76" i="2" s="1"/>
  <c r="E78" i="2"/>
  <c r="E81" i="2" s="1"/>
  <c r="F56" i="2"/>
  <c r="G56" i="2" s="1"/>
  <c r="F55" i="2"/>
  <c r="G55" i="2" s="1"/>
  <c r="F46" i="2"/>
  <c r="G46" i="2" s="1"/>
  <c r="F50" i="2"/>
  <c r="G50" i="2" s="1"/>
  <c r="F49" i="2"/>
  <c r="G49" i="2" s="1"/>
  <c r="F54" i="2"/>
  <c r="G54" i="2" s="1"/>
  <c r="F48" i="2"/>
  <c r="G48" i="2" s="1"/>
  <c r="F53" i="2"/>
  <c r="G53" i="2" s="1"/>
  <c r="F47" i="2"/>
  <c r="G47" i="2" s="1"/>
  <c r="F52" i="2"/>
  <c r="G52" i="2" s="1"/>
  <c r="F51" i="2"/>
  <c r="G51" i="2" s="1"/>
  <c r="F45" i="2"/>
  <c r="G45" i="2" s="1"/>
  <c r="E57" i="2"/>
  <c r="F78" i="2" l="1"/>
  <c r="G78" i="2" s="1"/>
  <c r="F57" i="2"/>
  <c r="G57" i="2" s="1"/>
  <c r="E58" i="2"/>
  <c r="F81" i="2"/>
  <c r="G81" i="2" s="1"/>
  <c r="F58" i="2" l="1"/>
  <c r="G58" i="2" s="1"/>
  <c r="E59" i="2"/>
  <c r="E80" i="2" l="1"/>
  <c r="E82" i="2" s="1"/>
  <c r="F59" i="2"/>
  <c r="G59" i="2" s="1"/>
  <c r="F80" i="2" l="1"/>
  <c r="G80" i="2" s="1"/>
  <c r="F82" i="2" l="1"/>
  <c r="G82" i="2" s="1"/>
</calcChain>
</file>

<file path=xl/sharedStrings.xml><?xml version="1.0" encoding="utf-8"?>
<sst xmlns="http://schemas.openxmlformats.org/spreadsheetml/2006/main" count="257" uniqueCount="154">
  <si>
    <t>Kolesarske povezave Krško - Kostanjevica na Krki</t>
  </si>
  <si>
    <t>Krško</t>
  </si>
  <si>
    <t>samostojna ob državni cesti</t>
  </si>
  <si>
    <t>delno samostojna, Pristava na vozišču</t>
  </si>
  <si>
    <t>souporaba vozišča lokalne ceste</t>
  </si>
  <si>
    <t>souporaba vozišča razširitev javne poti</t>
  </si>
  <si>
    <t>samostojna ob lokalni cesti</t>
  </si>
  <si>
    <t>obstoječa kolesarska povezava korekcije</t>
  </si>
  <si>
    <t>obstoječe - navezava</t>
  </si>
  <si>
    <t>TKO</t>
  </si>
  <si>
    <t>NNO</t>
  </si>
  <si>
    <t>CR</t>
  </si>
  <si>
    <t>Skupaj brez DDV</t>
  </si>
  <si>
    <t>22% DDV</t>
  </si>
  <si>
    <t>Skupaj z DDV</t>
  </si>
  <si>
    <t>1.</t>
  </si>
  <si>
    <t>ODSEK 1</t>
  </si>
  <si>
    <t>2.</t>
  </si>
  <si>
    <t>ODSEK 2</t>
  </si>
  <si>
    <t>3.</t>
  </si>
  <si>
    <t>ODSEK 3</t>
  </si>
  <si>
    <t>4.</t>
  </si>
  <si>
    <t>ODSEK 4</t>
  </si>
  <si>
    <t>5.</t>
  </si>
  <si>
    <t>6.</t>
  </si>
  <si>
    <t>ODSEK 5 DO 9 - rekonstrukcija</t>
  </si>
  <si>
    <t>7.</t>
  </si>
  <si>
    <t>ODSEK 10</t>
  </si>
  <si>
    <t>8.</t>
  </si>
  <si>
    <t>9.</t>
  </si>
  <si>
    <t>ODSEK 11 - rekonstrukcija</t>
  </si>
  <si>
    <t>10.</t>
  </si>
  <si>
    <t>ODSEK 11 - kanalizacija</t>
  </si>
  <si>
    <t>ODSEK 11 - vodovod</t>
  </si>
  <si>
    <t>12.</t>
  </si>
  <si>
    <t>ODSEK 12</t>
  </si>
  <si>
    <t>13.</t>
  </si>
  <si>
    <t>ODSEK 13</t>
  </si>
  <si>
    <t>14.</t>
  </si>
  <si>
    <t>ODSEK 14 - rekonstrukcija</t>
  </si>
  <si>
    <t>ODSEK 14 - kanalizacija</t>
  </si>
  <si>
    <t>ODSEK 15</t>
  </si>
  <si>
    <t>ODSEK 15 - namakalni sistem</t>
  </si>
  <si>
    <t>ODSEK 16</t>
  </si>
  <si>
    <t>20.</t>
  </si>
  <si>
    <t>ODSEK 17</t>
  </si>
  <si>
    <t>21.</t>
  </si>
  <si>
    <t>22.</t>
  </si>
  <si>
    <t>23.</t>
  </si>
  <si>
    <t>24.</t>
  </si>
  <si>
    <t>občina</t>
  </si>
  <si>
    <t>potek kolesarske povezave</t>
  </si>
  <si>
    <t>25.</t>
  </si>
  <si>
    <t>26.</t>
  </si>
  <si>
    <t>Most Senuša</t>
  </si>
  <si>
    <t>27.</t>
  </si>
  <si>
    <t>Cestna razsvetljava - odsek 1-2</t>
  </si>
  <si>
    <t>28.</t>
  </si>
  <si>
    <t>Cestna razsvetljava - odsek 3</t>
  </si>
  <si>
    <t>29.</t>
  </si>
  <si>
    <t>Cestna razsvetljava - odsek 11</t>
  </si>
  <si>
    <t>33.</t>
  </si>
  <si>
    <t>34.</t>
  </si>
  <si>
    <t>36.</t>
  </si>
  <si>
    <t>37.</t>
  </si>
  <si>
    <t>NN omrežje - odsek 2, 3</t>
  </si>
  <si>
    <t>40.</t>
  </si>
  <si>
    <t>41.</t>
  </si>
  <si>
    <t>NN omrežje - odsek 10</t>
  </si>
  <si>
    <t>42.</t>
  </si>
  <si>
    <t>NN omrežje - odsek 12</t>
  </si>
  <si>
    <t>43.</t>
  </si>
  <si>
    <t>44.</t>
  </si>
  <si>
    <t>45.</t>
  </si>
  <si>
    <t>46.</t>
  </si>
  <si>
    <t>47.</t>
  </si>
  <si>
    <t>TK omrežje - odsek 4</t>
  </si>
  <si>
    <t>TK omrežje - odsek 5-9</t>
  </si>
  <si>
    <t>TK omrežje - odsek 11</t>
  </si>
  <si>
    <t>51.</t>
  </si>
  <si>
    <t>52.</t>
  </si>
  <si>
    <t>TK omrežje - odsek 15</t>
  </si>
  <si>
    <t>53.</t>
  </si>
  <si>
    <t>55.</t>
  </si>
  <si>
    <t>56.</t>
  </si>
  <si>
    <t>57.</t>
  </si>
  <si>
    <t>58.</t>
  </si>
  <si>
    <t>59.</t>
  </si>
  <si>
    <t>ŠOEK - odsek 4</t>
  </si>
  <si>
    <t>60.</t>
  </si>
  <si>
    <t>ŠOEK - odsek 11</t>
  </si>
  <si>
    <t>61.</t>
  </si>
  <si>
    <t>62.</t>
  </si>
  <si>
    <t>63.</t>
  </si>
  <si>
    <t>Varnostni načrt - odsek 1</t>
  </si>
  <si>
    <t>Varnostni načrt - odsek 2</t>
  </si>
  <si>
    <t>Varnostni načrt - odsek 3</t>
  </si>
  <si>
    <t>Varnostni načrt - odsek 4</t>
  </si>
  <si>
    <t>Varnostni načrt - odsek 5-9</t>
  </si>
  <si>
    <t>68.</t>
  </si>
  <si>
    <t>Varnostni načrt - odsek 10</t>
  </si>
  <si>
    <t>69.</t>
  </si>
  <si>
    <t>Varnostni načrt - odsek 11</t>
  </si>
  <si>
    <t>70.</t>
  </si>
  <si>
    <t>Varnostni načrt - odsek 12</t>
  </si>
  <si>
    <t>71.</t>
  </si>
  <si>
    <t>Varnostni načrt - odsek 13</t>
  </si>
  <si>
    <t>72.</t>
  </si>
  <si>
    <t>Varnostni načrt - odsek 14</t>
  </si>
  <si>
    <t>73.</t>
  </si>
  <si>
    <t>Varnostni načrt - odsek 15</t>
  </si>
  <si>
    <t>74.</t>
  </si>
  <si>
    <t>Varnostni načrt - odsek 16</t>
  </si>
  <si>
    <t>75.</t>
  </si>
  <si>
    <t>Varnostni načrt - odsek 17</t>
  </si>
  <si>
    <t>76.</t>
  </si>
  <si>
    <t>77.</t>
  </si>
  <si>
    <t>78.</t>
  </si>
  <si>
    <t>79.</t>
  </si>
  <si>
    <t>UPRAVIČENI STROŠKI KOLESARSKE POVEZAVE</t>
  </si>
  <si>
    <t>NEUPRAVIČENI STROŠKI</t>
  </si>
  <si>
    <t>brv za kolesarje</t>
  </si>
  <si>
    <t>ŠEOK</t>
  </si>
  <si>
    <t>10% nepredvidena dela</t>
  </si>
  <si>
    <t>ODSEK 5 DO 9 - koles. površine</t>
  </si>
  <si>
    <t>ODSEK 11 - koles. površine</t>
  </si>
  <si>
    <t>ODSEK 14 - koles. površine</t>
  </si>
  <si>
    <t>Cestna razsvetljava - odsek 4</t>
  </si>
  <si>
    <t>Cestna razsvetljava - odsek 5-9</t>
  </si>
  <si>
    <t>Cestna razsvetljava - odsek 10</t>
  </si>
  <si>
    <t>Cestna razsvetljava - odsek 12</t>
  </si>
  <si>
    <t>Cestna razsvetljava - odsek 14</t>
  </si>
  <si>
    <t>Cestna razsvetljava - odsek 16</t>
  </si>
  <si>
    <t>NN omrežje - odsek 15</t>
  </si>
  <si>
    <t>NN omrežje - odsek 17</t>
  </si>
  <si>
    <t>ŠOEK - odsek 1</t>
  </si>
  <si>
    <t>ŠOEK - odsek 12</t>
  </si>
  <si>
    <t>ŠOEK odsek 17</t>
  </si>
  <si>
    <t>TK omrežje - odsek 1</t>
  </si>
  <si>
    <t>TK omrežje - odsek 10</t>
  </si>
  <si>
    <t>TK omrežje - odsek 14</t>
  </si>
  <si>
    <t>TK omrežje - odsek 17</t>
  </si>
  <si>
    <t>11.</t>
  </si>
  <si>
    <t>35.</t>
  </si>
  <si>
    <t>54.</t>
  </si>
  <si>
    <t>Dodatne zahteve Krško</t>
  </si>
  <si>
    <t>SKUPAJ UPRAVIČENI STROŠKI OBČINA KRŠKO :</t>
  </si>
  <si>
    <t>SKUPAJ UPRAVIČENI STROŠKI OBČINA KRŠKO + nepredvidena :</t>
  </si>
  <si>
    <t>SKUPAJ NEUPRAVIČENI STROŠKI OBČINA KRŠKO :</t>
  </si>
  <si>
    <t>SKUPAJ NEUPRAVIČENI STROŠKI OBČINA KRŠKO + nepredvidena :</t>
  </si>
  <si>
    <t>SKUPAJ sklop Krško</t>
  </si>
  <si>
    <t>Sklop Krško</t>
  </si>
  <si>
    <t>sklop Krško upravičeni</t>
  </si>
  <si>
    <t>sklop Krško neupravičeni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</si>
</sst>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/>
    <xf numFmtId="0" fontId="0" fillId="0" borderId="0" xfId="0" applyFont="1"/>
    <xf numFmtId="0" fontId="2" fillId="0" borderId="0" xfId="0" applyFont="1" applyBorder="1"/>
    <xf numFmtId="165" fontId="2" fillId="0" borderId="0" xfId="0" applyNumberFormat="1" applyFont="1" applyBorder="1" applyAlignment="1">
      <alignment horizontal="center"/>
    </xf>
    <xf numFmtId="0" fontId="0" fillId="0" borderId="4" xfId="0" applyFont="1" applyBorder="1"/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0" fillId="0" borderId="0" xfId="0" applyNumberFormat="1" applyFont="1" applyAlignment="1">
      <alignment horizontal="right"/>
    </xf>
    <xf numFmtId="0" fontId="4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0" xfId="0" applyFont="1"/>
    <xf numFmtId="164" fontId="0" fillId="0" borderId="0" xfId="0" applyNumberFormat="1" applyFont="1"/>
    <xf numFmtId="165" fontId="0" fillId="0" borderId="0" xfId="0" applyNumberFormat="1" applyFont="1" applyBorder="1" applyAlignment="1">
      <alignment horizontal="right"/>
    </xf>
    <xf numFmtId="0" fontId="0" fillId="0" borderId="0" xfId="0" applyFont="1" applyBorder="1"/>
    <xf numFmtId="0" fontId="1" fillId="4" borderId="14" xfId="0" applyFont="1" applyFill="1" applyBorder="1"/>
    <xf numFmtId="0" fontId="1" fillId="4" borderId="15" xfId="0" applyFont="1" applyFill="1" applyBorder="1"/>
    <xf numFmtId="164" fontId="1" fillId="4" borderId="15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" fontId="0" fillId="0" borderId="0" xfId="0" quotePrefix="1" applyNumberFormat="1"/>
    <xf numFmtId="0" fontId="0" fillId="0" borderId="0" xfId="0" quotePrefix="1"/>
    <xf numFmtId="164" fontId="0" fillId="0" borderId="0" xfId="0" quotePrefix="1" applyNumberFormat="1"/>
    <xf numFmtId="0" fontId="0" fillId="0" borderId="0" xfId="0" applyFont="1" applyFill="1" applyBorder="1"/>
    <xf numFmtId="164" fontId="0" fillId="0" borderId="0" xfId="0" applyNumberFormat="1" applyFont="1" applyFill="1" applyBorder="1" applyAlignment="1">
      <alignment horizontal="right"/>
    </xf>
    <xf numFmtId="0" fontId="0" fillId="0" borderId="17" xfId="0" applyFont="1" applyFill="1" applyBorder="1"/>
    <xf numFmtId="0" fontId="0" fillId="0" borderId="18" xfId="0" applyFont="1" applyFill="1" applyBorder="1"/>
    <xf numFmtId="0" fontId="1" fillId="0" borderId="18" xfId="0" applyFont="1" applyFill="1" applyBorder="1"/>
    <xf numFmtId="0" fontId="0" fillId="0" borderId="1" xfId="0" applyFont="1" applyBorder="1"/>
    <xf numFmtId="0" fontId="0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3" xfId="0" applyFont="1" applyBorder="1"/>
    <xf numFmtId="164" fontId="0" fillId="0" borderId="4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2" borderId="4" xfId="0" applyFont="1" applyFill="1" applyBorder="1"/>
    <xf numFmtId="164" fontId="0" fillId="2" borderId="4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8" xfId="0" applyFont="1" applyBorder="1"/>
    <xf numFmtId="0" fontId="0" fillId="0" borderId="9" xfId="0" applyFont="1" applyBorder="1"/>
    <xf numFmtId="164" fontId="0" fillId="0" borderId="9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164" fontId="0" fillId="0" borderId="13" xfId="0" applyNumberFormat="1" applyFont="1" applyBorder="1"/>
    <xf numFmtId="164" fontId="0" fillId="0" borderId="0" xfId="0" applyNumberFormat="1" applyFont="1" applyBorder="1"/>
    <xf numFmtId="0" fontId="0" fillId="3" borderId="2" xfId="0" applyFont="1" applyFill="1" applyBorder="1"/>
    <xf numFmtId="0" fontId="0" fillId="3" borderId="5" xfId="0" applyFont="1" applyFill="1" applyBorder="1"/>
    <xf numFmtId="164" fontId="0" fillId="3" borderId="5" xfId="0" applyNumberFormat="1" applyFont="1" applyFill="1" applyBorder="1" applyAlignment="1">
      <alignment horizontal="center"/>
    </xf>
    <xf numFmtId="164" fontId="0" fillId="3" borderId="12" xfId="0" applyNumberFormat="1" applyFont="1" applyFill="1" applyBorder="1" applyAlignment="1">
      <alignment horizontal="center"/>
    </xf>
    <xf numFmtId="0" fontId="0" fillId="3" borderId="3" xfId="0" applyFont="1" applyFill="1" applyBorder="1"/>
    <xf numFmtId="0" fontId="0" fillId="3" borderId="4" xfId="0" applyFont="1" applyFill="1" applyBorder="1"/>
    <xf numFmtId="164" fontId="0" fillId="3" borderId="4" xfId="0" applyNumberFormat="1" applyFont="1" applyFill="1" applyBorder="1" applyAlignment="1">
      <alignment horizontal="center"/>
    </xf>
    <xf numFmtId="164" fontId="0" fillId="3" borderId="11" xfId="0" applyNumberFormat="1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164" fontId="0" fillId="0" borderId="13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0" fillId="0" borderId="20" xfId="0" applyFont="1" applyFill="1" applyBorder="1"/>
    <xf numFmtId="0" fontId="0" fillId="0" borderId="19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workbookViewId="0">
      <selection activeCell="D85" sqref="D85"/>
    </sheetView>
  </sheetViews>
  <sheetFormatPr defaultRowHeight="15" x14ac:dyDescent="0.25"/>
  <cols>
    <col min="2" max="2" width="35.28515625" customWidth="1"/>
    <col min="3" max="3" width="14" customWidth="1"/>
    <col min="4" max="4" width="38.5703125" bestFit="1" customWidth="1"/>
    <col min="5" max="5" width="27.28515625" customWidth="1"/>
    <col min="6" max="6" width="20.28515625" customWidth="1"/>
    <col min="7" max="7" width="15.5703125" customWidth="1"/>
    <col min="8" max="8" width="15.7109375" customWidth="1"/>
    <col min="9" max="9" width="19.85546875" customWidth="1"/>
    <col min="10" max="10" width="14.5703125" customWidth="1"/>
    <col min="11" max="12" width="14.85546875" bestFit="1" customWidth="1"/>
    <col min="13" max="13" width="16" customWidth="1"/>
    <col min="16" max="16" width="3.85546875" customWidth="1"/>
    <col min="17" max="17" width="21.140625" customWidth="1"/>
    <col min="18" max="18" width="18.28515625" bestFit="1" customWidth="1"/>
    <col min="19" max="19" width="13.140625" bestFit="1" customWidth="1"/>
    <col min="20" max="20" width="14.7109375" bestFit="1" customWidth="1"/>
    <col min="22" max="22" width="17.85546875" customWidth="1"/>
  </cols>
  <sheetData>
    <row r="1" spans="1:13" ht="18.75" x14ac:dyDescent="0.3">
      <c r="A1" s="10" t="s">
        <v>0</v>
      </c>
      <c r="B1" s="2"/>
      <c r="C1" s="2"/>
      <c r="D1" s="2"/>
      <c r="E1" s="2"/>
      <c r="F1" s="2"/>
      <c r="G1" s="2"/>
    </row>
    <row r="2" spans="1:13" x14ac:dyDescent="0.25">
      <c r="A2" s="2"/>
      <c r="B2" s="2"/>
      <c r="C2" s="2"/>
      <c r="D2" s="2"/>
      <c r="E2" s="2"/>
      <c r="F2" s="2"/>
      <c r="G2" s="2"/>
    </row>
    <row r="3" spans="1:13" x14ac:dyDescent="0.25">
      <c r="A3" s="15" t="s">
        <v>151</v>
      </c>
      <c r="B3" s="2"/>
      <c r="C3" s="2"/>
      <c r="D3" s="2"/>
      <c r="E3" s="2"/>
      <c r="F3" s="2"/>
      <c r="G3" s="2"/>
    </row>
    <row r="4" spans="1:13" x14ac:dyDescent="0.25">
      <c r="A4" s="2"/>
      <c r="B4" s="2"/>
      <c r="C4" s="2"/>
      <c r="D4" s="2"/>
      <c r="E4" s="2"/>
      <c r="F4" s="2"/>
      <c r="G4" s="2"/>
    </row>
    <row r="5" spans="1:13" ht="15.75" thickBot="1" x14ac:dyDescent="0.3">
      <c r="A5" s="2" t="s">
        <v>119</v>
      </c>
      <c r="B5" s="2"/>
      <c r="C5" s="2"/>
      <c r="D5" s="2"/>
      <c r="E5" s="2"/>
      <c r="F5" s="2"/>
      <c r="G5" s="2"/>
    </row>
    <row r="6" spans="1:13" ht="15.75" thickBot="1" x14ac:dyDescent="0.3">
      <c r="A6" s="32"/>
      <c r="B6" s="33"/>
      <c r="C6" s="33" t="s">
        <v>50</v>
      </c>
      <c r="D6" s="33" t="s">
        <v>51</v>
      </c>
      <c r="E6" s="34" t="s">
        <v>12</v>
      </c>
      <c r="F6" s="34" t="s">
        <v>13</v>
      </c>
      <c r="G6" s="35" t="s">
        <v>14</v>
      </c>
      <c r="I6" s="14"/>
    </row>
    <row r="7" spans="1:13" x14ac:dyDescent="0.25">
      <c r="A7" s="43" t="s">
        <v>15</v>
      </c>
      <c r="B7" s="44" t="s">
        <v>16</v>
      </c>
      <c r="C7" s="44" t="s">
        <v>1</v>
      </c>
      <c r="D7" s="44" t="s">
        <v>4</v>
      </c>
      <c r="E7" s="45">
        <v>0</v>
      </c>
      <c r="F7" s="45">
        <f>0.22*E7</f>
        <v>0</v>
      </c>
      <c r="G7" s="46">
        <f>E7+F7</f>
        <v>0</v>
      </c>
    </row>
    <row r="8" spans="1:13" x14ac:dyDescent="0.25">
      <c r="A8" s="36" t="s">
        <v>17</v>
      </c>
      <c r="B8" s="5" t="s">
        <v>18</v>
      </c>
      <c r="C8" s="5" t="s">
        <v>1</v>
      </c>
      <c r="D8" s="5" t="s">
        <v>5</v>
      </c>
      <c r="E8" s="37">
        <v>0</v>
      </c>
      <c r="F8" s="37">
        <f t="shared" ref="F8:F17" si="0">0.22*E8</f>
        <v>0</v>
      </c>
      <c r="G8" s="38">
        <f t="shared" ref="G8:G17" si="1">E8+F8</f>
        <v>0</v>
      </c>
      <c r="I8" s="15"/>
    </row>
    <row r="9" spans="1:13" x14ac:dyDescent="0.25">
      <c r="A9" s="36" t="s">
        <v>19</v>
      </c>
      <c r="B9" s="5" t="s">
        <v>20</v>
      </c>
      <c r="C9" s="5" t="s">
        <v>1</v>
      </c>
      <c r="D9" s="5" t="s">
        <v>7</v>
      </c>
      <c r="E9" s="37">
        <v>0</v>
      </c>
      <c r="F9" s="37">
        <f t="shared" si="0"/>
        <v>0</v>
      </c>
      <c r="G9" s="38">
        <f t="shared" si="1"/>
        <v>0</v>
      </c>
      <c r="I9" s="15"/>
    </row>
    <row r="10" spans="1:13" x14ac:dyDescent="0.25">
      <c r="A10" s="36" t="s">
        <v>21</v>
      </c>
      <c r="B10" s="5" t="s">
        <v>22</v>
      </c>
      <c r="C10" s="5" t="s">
        <v>1</v>
      </c>
      <c r="D10" s="5" t="s">
        <v>5</v>
      </c>
      <c r="E10" s="37">
        <v>0</v>
      </c>
      <c r="F10" s="37">
        <f t="shared" si="0"/>
        <v>0</v>
      </c>
      <c r="G10" s="38">
        <f t="shared" si="1"/>
        <v>0</v>
      </c>
      <c r="K10" s="1"/>
      <c r="L10" s="1"/>
      <c r="M10" s="1"/>
    </row>
    <row r="11" spans="1:13" x14ac:dyDescent="0.25">
      <c r="A11" s="36" t="s">
        <v>23</v>
      </c>
      <c r="B11" s="5" t="s">
        <v>124</v>
      </c>
      <c r="C11" s="5" t="s">
        <v>1</v>
      </c>
      <c r="D11" s="5" t="s">
        <v>4</v>
      </c>
      <c r="E11" s="37">
        <v>0</v>
      </c>
      <c r="F11" s="37">
        <f t="shared" si="0"/>
        <v>0</v>
      </c>
      <c r="G11" s="38">
        <f t="shared" si="1"/>
        <v>0</v>
      </c>
      <c r="K11" s="1"/>
      <c r="L11" s="1"/>
      <c r="M11" s="1"/>
    </row>
    <row r="12" spans="1:13" x14ac:dyDescent="0.25">
      <c r="A12" s="36" t="s">
        <v>24</v>
      </c>
      <c r="B12" s="5" t="s">
        <v>27</v>
      </c>
      <c r="C12" s="5" t="s">
        <v>1</v>
      </c>
      <c r="D12" s="5" t="s">
        <v>6</v>
      </c>
      <c r="E12" s="37">
        <v>0</v>
      </c>
      <c r="F12" s="37">
        <f t="shared" si="0"/>
        <v>0</v>
      </c>
      <c r="G12" s="38">
        <f t="shared" si="1"/>
        <v>0</v>
      </c>
      <c r="K12" s="1"/>
      <c r="L12" s="1"/>
      <c r="M12" s="1"/>
    </row>
    <row r="13" spans="1:13" x14ac:dyDescent="0.25">
      <c r="A13" s="36" t="s">
        <v>26</v>
      </c>
      <c r="B13" s="5" t="s">
        <v>125</v>
      </c>
      <c r="C13" s="5" t="s">
        <v>1</v>
      </c>
      <c r="D13" s="5" t="s">
        <v>4</v>
      </c>
      <c r="E13" s="37">
        <v>0</v>
      </c>
      <c r="F13" s="37">
        <f t="shared" si="0"/>
        <v>0</v>
      </c>
      <c r="G13" s="38">
        <f t="shared" si="1"/>
        <v>0</v>
      </c>
      <c r="K13" s="1"/>
      <c r="L13" s="1"/>
      <c r="M13" s="1"/>
    </row>
    <row r="14" spans="1:13" x14ac:dyDescent="0.25">
      <c r="A14" s="36" t="s">
        <v>28</v>
      </c>
      <c r="B14" s="5" t="s">
        <v>35</v>
      </c>
      <c r="C14" s="5" t="s">
        <v>1</v>
      </c>
      <c r="D14" s="5" t="s">
        <v>5</v>
      </c>
      <c r="E14" s="37">
        <v>0</v>
      </c>
      <c r="F14" s="37">
        <f t="shared" si="0"/>
        <v>0</v>
      </c>
      <c r="G14" s="38">
        <f t="shared" si="1"/>
        <v>0</v>
      </c>
      <c r="K14" s="1"/>
      <c r="L14" s="1"/>
      <c r="M14" s="1"/>
    </row>
    <row r="15" spans="1:13" x14ac:dyDescent="0.25">
      <c r="A15" s="36" t="s">
        <v>29</v>
      </c>
      <c r="B15" s="5" t="s">
        <v>37</v>
      </c>
      <c r="C15" s="5" t="s">
        <v>1</v>
      </c>
      <c r="D15" s="5" t="s">
        <v>4</v>
      </c>
      <c r="E15" s="37">
        <v>0</v>
      </c>
      <c r="F15" s="37">
        <f t="shared" si="0"/>
        <v>0</v>
      </c>
      <c r="G15" s="38">
        <f t="shared" si="1"/>
        <v>0</v>
      </c>
      <c r="K15" s="1"/>
      <c r="L15" s="1"/>
      <c r="M15" s="1"/>
    </row>
    <row r="16" spans="1:13" x14ac:dyDescent="0.25">
      <c r="A16" s="36" t="s">
        <v>31</v>
      </c>
      <c r="B16" s="5" t="s">
        <v>126</v>
      </c>
      <c r="C16" s="5" t="s">
        <v>1</v>
      </c>
      <c r="D16" s="5" t="s">
        <v>3</v>
      </c>
      <c r="E16" s="37">
        <v>0</v>
      </c>
      <c r="F16" s="37">
        <f t="shared" si="0"/>
        <v>0</v>
      </c>
      <c r="G16" s="38">
        <f t="shared" si="1"/>
        <v>0</v>
      </c>
      <c r="K16" s="1"/>
      <c r="L16" s="1"/>
      <c r="M16" s="1"/>
    </row>
    <row r="17" spans="1:13" x14ac:dyDescent="0.25">
      <c r="A17" s="36" t="s">
        <v>142</v>
      </c>
      <c r="B17" s="5" t="s">
        <v>41</v>
      </c>
      <c r="C17" s="5" t="s">
        <v>1</v>
      </c>
      <c r="D17" s="5" t="s">
        <v>2</v>
      </c>
      <c r="E17" s="37">
        <v>0</v>
      </c>
      <c r="F17" s="37">
        <f t="shared" si="0"/>
        <v>0</v>
      </c>
      <c r="G17" s="38">
        <f t="shared" si="1"/>
        <v>0</v>
      </c>
      <c r="K17" s="1"/>
      <c r="L17" s="1"/>
      <c r="M17" s="1"/>
    </row>
    <row r="18" spans="1:13" x14ac:dyDescent="0.25">
      <c r="A18" s="36" t="s">
        <v>34</v>
      </c>
      <c r="B18" s="5" t="s">
        <v>42</v>
      </c>
      <c r="C18" s="5" t="s">
        <v>1</v>
      </c>
      <c r="D18" s="5" t="s">
        <v>2</v>
      </c>
      <c r="E18" s="37">
        <v>0</v>
      </c>
      <c r="F18" s="37">
        <f>0.22*E18</f>
        <v>0</v>
      </c>
      <c r="G18" s="38">
        <f>E18+F18</f>
        <v>0</v>
      </c>
      <c r="K18" s="1"/>
      <c r="L18" s="1"/>
      <c r="M18" s="1"/>
    </row>
    <row r="19" spans="1:13" x14ac:dyDescent="0.25">
      <c r="A19" s="36" t="s">
        <v>36</v>
      </c>
      <c r="B19" s="5" t="s">
        <v>43</v>
      </c>
      <c r="C19" s="5" t="s">
        <v>1</v>
      </c>
      <c r="D19" s="5" t="s">
        <v>8</v>
      </c>
      <c r="E19" s="37">
        <v>0</v>
      </c>
      <c r="F19" s="37">
        <f t="shared" ref="F19:F20" si="2">0.22*E19</f>
        <v>0</v>
      </c>
      <c r="G19" s="38">
        <f t="shared" ref="G19:G20" si="3">E19+F19</f>
        <v>0</v>
      </c>
      <c r="K19" s="1"/>
      <c r="L19" s="1"/>
      <c r="M19" s="1"/>
    </row>
    <row r="20" spans="1:13" x14ac:dyDescent="0.25">
      <c r="A20" s="36" t="s">
        <v>38</v>
      </c>
      <c r="B20" s="5" t="s">
        <v>45</v>
      </c>
      <c r="C20" s="5" t="s">
        <v>1</v>
      </c>
      <c r="D20" s="5" t="s">
        <v>2</v>
      </c>
      <c r="E20" s="37">
        <v>0</v>
      </c>
      <c r="F20" s="37">
        <f t="shared" si="2"/>
        <v>0</v>
      </c>
      <c r="G20" s="38">
        <f t="shared" si="3"/>
        <v>0</v>
      </c>
      <c r="K20" s="1"/>
      <c r="L20" s="1"/>
      <c r="M20" s="1"/>
    </row>
    <row r="21" spans="1:13" x14ac:dyDescent="0.25">
      <c r="A21" s="36" t="s">
        <v>44</v>
      </c>
      <c r="B21" s="5" t="s">
        <v>54</v>
      </c>
      <c r="C21" s="5" t="s">
        <v>1</v>
      </c>
      <c r="D21" s="5" t="s">
        <v>121</v>
      </c>
      <c r="E21" s="37">
        <v>0</v>
      </c>
      <c r="F21" s="37">
        <f>0.22*E21</f>
        <v>0</v>
      </c>
      <c r="G21" s="38">
        <f>E21+F21</f>
        <v>0</v>
      </c>
      <c r="K21" s="1"/>
      <c r="L21" s="1"/>
      <c r="M21" s="1"/>
    </row>
    <row r="22" spans="1:13" x14ac:dyDescent="0.25">
      <c r="A22" s="36" t="s">
        <v>46</v>
      </c>
      <c r="B22" s="5" t="s">
        <v>56</v>
      </c>
      <c r="C22" s="5" t="s">
        <v>1</v>
      </c>
      <c r="D22" s="5" t="s">
        <v>11</v>
      </c>
      <c r="E22" s="37">
        <v>0</v>
      </c>
      <c r="F22" s="37">
        <f t="shared" ref="F22:F56" si="4">0.22*E22</f>
        <v>0</v>
      </c>
      <c r="G22" s="38">
        <f t="shared" ref="G22:G58" si="5">E22+F22</f>
        <v>0</v>
      </c>
      <c r="K22" s="1"/>
      <c r="L22" s="1"/>
      <c r="M22" s="1"/>
    </row>
    <row r="23" spans="1:13" x14ac:dyDescent="0.25">
      <c r="A23" s="36" t="s">
        <v>47</v>
      </c>
      <c r="B23" s="5" t="s">
        <v>58</v>
      </c>
      <c r="C23" s="5" t="s">
        <v>1</v>
      </c>
      <c r="D23" s="5" t="s">
        <v>11</v>
      </c>
      <c r="E23" s="37">
        <v>0</v>
      </c>
      <c r="F23" s="37">
        <f t="shared" si="4"/>
        <v>0</v>
      </c>
      <c r="G23" s="38">
        <f t="shared" si="5"/>
        <v>0</v>
      </c>
      <c r="K23" s="1"/>
      <c r="L23" s="1"/>
      <c r="M23" s="1"/>
    </row>
    <row r="24" spans="1:13" x14ac:dyDescent="0.25">
      <c r="A24" s="36" t="s">
        <v>48</v>
      </c>
      <c r="B24" s="39" t="s">
        <v>127</v>
      </c>
      <c r="C24" s="39" t="s">
        <v>1</v>
      </c>
      <c r="D24" s="39" t="s">
        <v>11</v>
      </c>
      <c r="E24" s="37">
        <v>0</v>
      </c>
      <c r="F24" s="40">
        <f t="shared" si="4"/>
        <v>0</v>
      </c>
      <c r="G24" s="41">
        <f t="shared" si="5"/>
        <v>0</v>
      </c>
      <c r="K24" s="1"/>
      <c r="L24" s="1"/>
      <c r="M24" s="1"/>
    </row>
    <row r="25" spans="1:13" x14ac:dyDescent="0.25">
      <c r="A25" s="36" t="s">
        <v>49</v>
      </c>
      <c r="B25" s="39" t="s">
        <v>128</v>
      </c>
      <c r="C25" s="39" t="s">
        <v>1</v>
      </c>
      <c r="D25" s="39" t="s">
        <v>11</v>
      </c>
      <c r="E25" s="37">
        <v>0</v>
      </c>
      <c r="F25" s="40">
        <f t="shared" si="4"/>
        <v>0</v>
      </c>
      <c r="G25" s="41">
        <f t="shared" si="5"/>
        <v>0</v>
      </c>
      <c r="K25" s="1"/>
      <c r="L25" s="1"/>
      <c r="M25" s="1"/>
    </row>
    <row r="26" spans="1:13" x14ac:dyDescent="0.25">
      <c r="A26" s="36" t="s">
        <v>52</v>
      </c>
      <c r="B26" s="5" t="s">
        <v>129</v>
      </c>
      <c r="C26" s="5" t="s">
        <v>1</v>
      </c>
      <c r="D26" s="5" t="s">
        <v>11</v>
      </c>
      <c r="E26" s="37">
        <v>0</v>
      </c>
      <c r="F26" s="37">
        <f t="shared" si="4"/>
        <v>0</v>
      </c>
      <c r="G26" s="38">
        <f t="shared" si="5"/>
        <v>0</v>
      </c>
      <c r="K26" s="1"/>
      <c r="L26" s="1"/>
      <c r="M26" s="1"/>
    </row>
    <row r="27" spans="1:13" x14ac:dyDescent="0.25">
      <c r="A27" s="36" t="s">
        <v>53</v>
      </c>
      <c r="B27" s="5" t="s">
        <v>60</v>
      </c>
      <c r="C27" s="5" t="s">
        <v>1</v>
      </c>
      <c r="D27" s="5" t="s">
        <v>11</v>
      </c>
      <c r="E27" s="37">
        <v>0</v>
      </c>
      <c r="F27" s="37">
        <f t="shared" si="4"/>
        <v>0</v>
      </c>
      <c r="G27" s="38">
        <f t="shared" si="5"/>
        <v>0</v>
      </c>
      <c r="K27" s="1"/>
      <c r="L27" s="1"/>
      <c r="M27" s="1"/>
    </row>
    <row r="28" spans="1:13" x14ac:dyDescent="0.25">
      <c r="A28" s="36" t="s">
        <v>55</v>
      </c>
      <c r="B28" s="39" t="s">
        <v>130</v>
      </c>
      <c r="C28" s="39" t="s">
        <v>1</v>
      </c>
      <c r="D28" s="39" t="s">
        <v>11</v>
      </c>
      <c r="E28" s="37">
        <v>0</v>
      </c>
      <c r="F28" s="40">
        <f t="shared" si="4"/>
        <v>0</v>
      </c>
      <c r="G28" s="41">
        <f t="shared" si="5"/>
        <v>0</v>
      </c>
      <c r="K28" s="1"/>
      <c r="L28" s="1"/>
      <c r="M28" s="1"/>
    </row>
    <row r="29" spans="1:13" x14ac:dyDescent="0.25">
      <c r="A29" s="36" t="s">
        <v>57</v>
      </c>
      <c r="B29" s="39" t="s">
        <v>131</v>
      </c>
      <c r="C29" s="39" t="s">
        <v>1</v>
      </c>
      <c r="D29" s="39" t="s">
        <v>11</v>
      </c>
      <c r="E29" s="37">
        <v>0</v>
      </c>
      <c r="F29" s="40">
        <f t="shared" si="4"/>
        <v>0</v>
      </c>
      <c r="G29" s="41">
        <f t="shared" si="5"/>
        <v>0</v>
      </c>
      <c r="K29" s="1"/>
      <c r="L29" s="1"/>
      <c r="M29" s="1"/>
    </row>
    <row r="30" spans="1:13" x14ac:dyDescent="0.25">
      <c r="A30" s="36" t="s">
        <v>59</v>
      </c>
      <c r="B30" s="5" t="s">
        <v>132</v>
      </c>
      <c r="C30" s="5" t="s">
        <v>1</v>
      </c>
      <c r="D30" s="5" t="s">
        <v>11</v>
      </c>
      <c r="E30" s="37">
        <v>0</v>
      </c>
      <c r="F30" s="37">
        <f t="shared" si="4"/>
        <v>0</v>
      </c>
      <c r="G30" s="38">
        <f t="shared" si="5"/>
        <v>0</v>
      </c>
      <c r="K30" s="1"/>
      <c r="L30" s="1"/>
      <c r="M30" s="1"/>
    </row>
    <row r="31" spans="1:13" x14ac:dyDescent="0.25">
      <c r="A31" s="36" t="s">
        <v>61</v>
      </c>
      <c r="B31" s="5" t="s">
        <v>65</v>
      </c>
      <c r="C31" s="5" t="s">
        <v>1</v>
      </c>
      <c r="D31" s="5" t="s">
        <v>10</v>
      </c>
      <c r="E31" s="37">
        <v>0</v>
      </c>
      <c r="F31" s="37">
        <f t="shared" si="4"/>
        <v>0</v>
      </c>
      <c r="G31" s="38">
        <f t="shared" si="5"/>
        <v>0</v>
      </c>
    </row>
    <row r="32" spans="1:13" x14ac:dyDescent="0.25">
      <c r="A32" s="36" t="s">
        <v>62</v>
      </c>
      <c r="B32" s="5" t="s">
        <v>68</v>
      </c>
      <c r="C32" s="5" t="s">
        <v>1</v>
      </c>
      <c r="D32" s="5" t="s">
        <v>10</v>
      </c>
      <c r="E32" s="37">
        <v>0</v>
      </c>
      <c r="F32" s="37">
        <f t="shared" si="4"/>
        <v>0</v>
      </c>
      <c r="G32" s="38">
        <f t="shared" si="5"/>
        <v>0</v>
      </c>
      <c r="I32" s="15"/>
    </row>
    <row r="33" spans="1:13" x14ac:dyDescent="0.25">
      <c r="A33" s="36" t="s">
        <v>143</v>
      </c>
      <c r="B33" s="39" t="s">
        <v>70</v>
      </c>
      <c r="C33" s="39" t="s">
        <v>1</v>
      </c>
      <c r="D33" s="39" t="s">
        <v>10</v>
      </c>
      <c r="E33" s="37">
        <v>0</v>
      </c>
      <c r="F33" s="40">
        <f t="shared" si="4"/>
        <v>0</v>
      </c>
      <c r="G33" s="41">
        <f t="shared" si="5"/>
        <v>0</v>
      </c>
      <c r="I33" s="15"/>
    </row>
    <row r="34" spans="1:13" x14ac:dyDescent="0.25">
      <c r="A34" s="36" t="s">
        <v>63</v>
      </c>
      <c r="B34" s="39" t="s">
        <v>133</v>
      </c>
      <c r="C34" s="39" t="s">
        <v>1</v>
      </c>
      <c r="D34" s="39" t="s">
        <v>10</v>
      </c>
      <c r="E34" s="37">
        <v>0</v>
      </c>
      <c r="F34" s="40">
        <f t="shared" si="4"/>
        <v>0</v>
      </c>
      <c r="G34" s="41">
        <f t="shared" si="5"/>
        <v>0</v>
      </c>
      <c r="K34" s="1"/>
      <c r="L34" s="1"/>
      <c r="M34" s="1"/>
    </row>
    <row r="35" spans="1:13" x14ac:dyDescent="0.25">
      <c r="A35" s="36" t="s">
        <v>64</v>
      </c>
      <c r="B35" s="39" t="s">
        <v>134</v>
      </c>
      <c r="C35" s="39" t="s">
        <v>1</v>
      </c>
      <c r="D35" s="39" t="s">
        <v>10</v>
      </c>
      <c r="E35" s="37">
        <v>0</v>
      </c>
      <c r="F35" s="40">
        <f t="shared" si="4"/>
        <v>0</v>
      </c>
      <c r="G35" s="41">
        <f t="shared" si="5"/>
        <v>0</v>
      </c>
      <c r="K35" s="1"/>
      <c r="L35" s="1"/>
      <c r="M35" s="1"/>
    </row>
    <row r="36" spans="1:13" x14ac:dyDescent="0.25">
      <c r="A36" s="36" t="s">
        <v>66</v>
      </c>
      <c r="B36" s="5" t="s">
        <v>138</v>
      </c>
      <c r="C36" s="5" t="s">
        <v>1</v>
      </c>
      <c r="D36" s="5" t="s">
        <v>9</v>
      </c>
      <c r="E36" s="37">
        <v>0</v>
      </c>
      <c r="F36" s="37">
        <f t="shared" si="4"/>
        <v>0</v>
      </c>
      <c r="G36" s="38">
        <f t="shared" si="5"/>
        <v>0</v>
      </c>
      <c r="K36" s="1"/>
      <c r="L36" s="1"/>
      <c r="M36" s="1"/>
    </row>
    <row r="37" spans="1:13" x14ac:dyDescent="0.25">
      <c r="A37" s="36" t="s">
        <v>67</v>
      </c>
      <c r="B37" s="5" t="s">
        <v>76</v>
      </c>
      <c r="C37" s="5" t="s">
        <v>1</v>
      </c>
      <c r="D37" s="5" t="s">
        <v>9</v>
      </c>
      <c r="E37" s="37">
        <v>0</v>
      </c>
      <c r="F37" s="37">
        <f t="shared" si="4"/>
        <v>0</v>
      </c>
      <c r="G37" s="38">
        <f t="shared" si="5"/>
        <v>0</v>
      </c>
      <c r="K37" s="1"/>
      <c r="L37" s="1"/>
      <c r="M37" s="1"/>
    </row>
    <row r="38" spans="1:13" x14ac:dyDescent="0.25">
      <c r="A38" s="36" t="s">
        <v>69</v>
      </c>
      <c r="B38" s="39" t="s">
        <v>77</v>
      </c>
      <c r="C38" s="39" t="s">
        <v>1</v>
      </c>
      <c r="D38" s="39" t="s">
        <v>9</v>
      </c>
      <c r="E38" s="37">
        <v>0</v>
      </c>
      <c r="F38" s="40">
        <f t="shared" si="4"/>
        <v>0</v>
      </c>
      <c r="G38" s="41">
        <f t="shared" si="5"/>
        <v>0</v>
      </c>
      <c r="K38" s="1"/>
      <c r="L38" s="1"/>
      <c r="M38" s="1"/>
    </row>
    <row r="39" spans="1:13" x14ac:dyDescent="0.25">
      <c r="A39" s="36" t="s">
        <v>71</v>
      </c>
      <c r="B39" s="39" t="s">
        <v>139</v>
      </c>
      <c r="C39" s="39" t="s">
        <v>1</v>
      </c>
      <c r="D39" s="39" t="s">
        <v>9</v>
      </c>
      <c r="E39" s="37">
        <v>0</v>
      </c>
      <c r="F39" s="40">
        <f t="shared" si="4"/>
        <v>0</v>
      </c>
      <c r="G39" s="41">
        <f t="shared" si="5"/>
        <v>0</v>
      </c>
      <c r="K39" s="1"/>
      <c r="L39" s="1"/>
      <c r="M39" s="1"/>
    </row>
    <row r="40" spans="1:13" x14ac:dyDescent="0.25">
      <c r="A40" s="36" t="s">
        <v>72</v>
      </c>
      <c r="B40" s="5" t="s">
        <v>78</v>
      </c>
      <c r="C40" s="5" t="s">
        <v>1</v>
      </c>
      <c r="D40" s="5" t="s">
        <v>9</v>
      </c>
      <c r="E40" s="37">
        <v>0</v>
      </c>
      <c r="F40" s="37">
        <f t="shared" si="4"/>
        <v>0</v>
      </c>
      <c r="G40" s="38">
        <f t="shared" si="5"/>
        <v>0</v>
      </c>
      <c r="K40" s="1"/>
      <c r="L40" s="1"/>
      <c r="M40" s="1"/>
    </row>
    <row r="41" spans="1:13" x14ac:dyDescent="0.25">
      <c r="A41" s="36" t="s">
        <v>73</v>
      </c>
      <c r="B41" s="5" t="s">
        <v>140</v>
      </c>
      <c r="C41" s="5" t="s">
        <v>1</v>
      </c>
      <c r="D41" s="5" t="s">
        <v>9</v>
      </c>
      <c r="E41" s="37">
        <v>0</v>
      </c>
      <c r="F41" s="37">
        <f t="shared" si="4"/>
        <v>0</v>
      </c>
      <c r="G41" s="38">
        <f t="shared" si="5"/>
        <v>0</v>
      </c>
      <c r="K41" s="1"/>
      <c r="L41" s="1"/>
      <c r="M41" s="1"/>
    </row>
    <row r="42" spans="1:13" x14ac:dyDescent="0.25">
      <c r="A42" s="36" t="s">
        <v>74</v>
      </c>
      <c r="B42" s="5" t="s">
        <v>81</v>
      </c>
      <c r="C42" s="5" t="s">
        <v>1</v>
      </c>
      <c r="D42" s="5" t="s">
        <v>9</v>
      </c>
      <c r="E42" s="37">
        <v>0</v>
      </c>
      <c r="F42" s="37">
        <f t="shared" si="4"/>
        <v>0</v>
      </c>
      <c r="G42" s="38">
        <f t="shared" si="5"/>
        <v>0</v>
      </c>
      <c r="K42" s="1"/>
      <c r="L42" s="1"/>
      <c r="M42" s="1"/>
    </row>
    <row r="43" spans="1:13" x14ac:dyDescent="0.25">
      <c r="A43" s="36" t="s">
        <v>75</v>
      </c>
      <c r="B43" s="5" t="s">
        <v>141</v>
      </c>
      <c r="C43" s="5" t="s">
        <v>1</v>
      </c>
      <c r="D43" s="5" t="s">
        <v>9</v>
      </c>
      <c r="E43" s="37">
        <v>0</v>
      </c>
      <c r="F43" s="37">
        <f t="shared" si="4"/>
        <v>0</v>
      </c>
      <c r="G43" s="38">
        <f t="shared" si="5"/>
        <v>0</v>
      </c>
      <c r="K43" s="1"/>
      <c r="L43" s="1"/>
      <c r="M43" s="1"/>
    </row>
    <row r="44" spans="1:13" x14ac:dyDescent="0.25">
      <c r="A44" s="36" t="s">
        <v>79</v>
      </c>
      <c r="B44" s="5" t="s">
        <v>94</v>
      </c>
      <c r="C44" s="5" t="s">
        <v>1</v>
      </c>
      <c r="D44" s="5"/>
      <c r="E44" s="37">
        <v>0</v>
      </c>
      <c r="F44" s="37">
        <f t="shared" si="4"/>
        <v>0</v>
      </c>
      <c r="G44" s="38">
        <f t="shared" si="5"/>
        <v>0</v>
      </c>
      <c r="I44" s="15"/>
    </row>
    <row r="45" spans="1:13" x14ac:dyDescent="0.25">
      <c r="A45" s="36" t="s">
        <v>80</v>
      </c>
      <c r="B45" s="5" t="s">
        <v>95</v>
      </c>
      <c r="C45" s="5" t="s">
        <v>1</v>
      </c>
      <c r="D45" s="5"/>
      <c r="E45" s="37">
        <v>0</v>
      </c>
      <c r="F45" s="37">
        <f t="shared" si="4"/>
        <v>0</v>
      </c>
      <c r="G45" s="38">
        <f t="shared" si="5"/>
        <v>0</v>
      </c>
      <c r="K45" s="1"/>
      <c r="L45" s="1"/>
      <c r="M45" s="1"/>
    </row>
    <row r="46" spans="1:13" x14ac:dyDescent="0.25">
      <c r="A46" s="36" t="s">
        <v>82</v>
      </c>
      <c r="B46" s="5" t="s">
        <v>96</v>
      </c>
      <c r="C46" s="5" t="s">
        <v>1</v>
      </c>
      <c r="D46" s="5"/>
      <c r="E46" s="37">
        <v>0</v>
      </c>
      <c r="F46" s="37">
        <f t="shared" si="4"/>
        <v>0</v>
      </c>
      <c r="G46" s="38">
        <f t="shared" si="5"/>
        <v>0</v>
      </c>
      <c r="K46" s="1"/>
      <c r="L46" s="1"/>
      <c r="M46" s="1"/>
    </row>
    <row r="47" spans="1:13" x14ac:dyDescent="0.25">
      <c r="A47" s="36" t="s">
        <v>144</v>
      </c>
      <c r="B47" s="5" t="s">
        <v>97</v>
      </c>
      <c r="C47" s="5" t="s">
        <v>1</v>
      </c>
      <c r="D47" s="5"/>
      <c r="E47" s="37">
        <v>0</v>
      </c>
      <c r="F47" s="37">
        <f t="shared" si="4"/>
        <v>0</v>
      </c>
      <c r="G47" s="38">
        <f t="shared" si="5"/>
        <v>0</v>
      </c>
      <c r="K47" s="1"/>
      <c r="L47" s="1"/>
      <c r="M47" s="1"/>
    </row>
    <row r="48" spans="1:13" x14ac:dyDescent="0.25">
      <c r="A48" s="36" t="s">
        <v>83</v>
      </c>
      <c r="B48" s="5" t="s">
        <v>98</v>
      </c>
      <c r="C48" s="5" t="s">
        <v>1</v>
      </c>
      <c r="D48" s="5"/>
      <c r="E48" s="37">
        <v>0</v>
      </c>
      <c r="F48" s="37">
        <f t="shared" si="4"/>
        <v>0</v>
      </c>
      <c r="G48" s="38">
        <f t="shared" si="5"/>
        <v>0</v>
      </c>
      <c r="K48" s="1"/>
      <c r="L48" s="1"/>
      <c r="M48" s="1"/>
    </row>
    <row r="49" spans="1:13" x14ac:dyDescent="0.25">
      <c r="A49" s="36" t="s">
        <v>84</v>
      </c>
      <c r="B49" s="5" t="s">
        <v>100</v>
      </c>
      <c r="C49" s="5" t="s">
        <v>1</v>
      </c>
      <c r="D49" s="5"/>
      <c r="E49" s="37">
        <v>0</v>
      </c>
      <c r="F49" s="37">
        <f t="shared" si="4"/>
        <v>0</v>
      </c>
      <c r="G49" s="38">
        <f t="shared" si="5"/>
        <v>0</v>
      </c>
      <c r="K49" s="1"/>
      <c r="L49" s="1"/>
      <c r="M49" s="1"/>
    </row>
    <row r="50" spans="1:13" x14ac:dyDescent="0.25">
      <c r="A50" s="36" t="s">
        <v>85</v>
      </c>
      <c r="B50" s="5" t="s">
        <v>102</v>
      </c>
      <c r="C50" s="5" t="s">
        <v>1</v>
      </c>
      <c r="D50" s="5"/>
      <c r="E50" s="37">
        <v>0</v>
      </c>
      <c r="F50" s="37">
        <f t="shared" si="4"/>
        <v>0</v>
      </c>
      <c r="G50" s="38">
        <f t="shared" si="5"/>
        <v>0</v>
      </c>
      <c r="K50" s="1"/>
      <c r="L50" s="1"/>
      <c r="M50" s="1"/>
    </row>
    <row r="51" spans="1:13" x14ac:dyDescent="0.25">
      <c r="A51" s="36" t="s">
        <v>86</v>
      </c>
      <c r="B51" s="5" t="s">
        <v>104</v>
      </c>
      <c r="C51" s="5" t="s">
        <v>1</v>
      </c>
      <c r="D51" s="5"/>
      <c r="E51" s="37">
        <v>0</v>
      </c>
      <c r="F51" s="37">
        <f t="shared" si="4"/>
        <v>0</v>
      </c>
      <c r="G51" s="38">
        <f t="shared" si="5"/>
        <v>0</v>
      </c>
      <c r="K51" s="1"/>
      <c r="L51" s="1"/>
      <c r="M51" s="1"/>
    </row>
    <row r="52" spans="1:13" x14ac:dyDescent="0.25">
      <c r="A52" s="36" t="s">
        <v>87</v>
      </c>
      <c r="B52" s="5" t="s">
        <v>106</v>
      </c>
      <c r="C52" s="5" t="s">
        <v>1</v>
      </c>
      <c r="D52" s="5"/>
      <c r="E52" s="37">
        <v>0</v>
      </c>
      <c r="F52" s="37">
        <f t="shared" si="4"/>
        <v>0</v>
      </c>
      <c r="G52" s="38">
        <f t="shared" si="5"/>
        <v>0</v>
      </c>
      <c r="K52" s="1"/>
      <c r="L52" s="1"/>
      <c r="M52" s="1"/>
    </row>
    <row r="53" spans="1:13" x14ac:dyDescent="0.25">
      <c r="A53" s="36" t="s">
        <v>89</v>
      </c>
      <c r="B53" s="5" t="s">
        <v>108</v>
      </c>
      <c r="C53" s="5" t="s">
        <v>1</v>
      </c>
      <c r="D53" s="5"/>
      <c r="E53" s="37">
        <v>0</v>
      </c>
      <c r="F53" s="37">
        <f t="shared" si="4"/>
        <v>0</v>
      </c>
      <c r="G53" s="38">
        <f t="shared" si="5"/>
        <v>0</v>
      </c>
      <c r="K53" s="1"/>
      <c r="L53" s="1"/>
      <c r="M53" s="1"/>
    </row>
    <row r="54" spans="1:13" x14ac:dyDescent="0.25">
      <c r="A54" s="36" t="s">
        <v>91</v>
      </c>
      <c r="B54" s="5" t="s">
        <v>110</v>
      </c>
      <c r="C54" s="5" t="s">
        <v>1</v>
      </c>
      <c r="D54" s="5"/>
      <c r="E54" s="37">
        <v>0</v>
      </c>
      <c r="F54" s="37">
        <f t="shared" si="4"/>
        <v>0</v>
      </c>
      <c r="G54" s="38">
        <f t="shared" si="5"/>
        <v>0</v>
      </c>
      <c r="K54" s="1"/>
      <c r="L54" s="1"/>
      <c r="M54" s="1"/>
    </row>
    <row r="55" spans="1:13" x14ac:dyDescent="0.25">
      <c r="A55" s="36" t="s">
        <v>92</v>
      </c>
      <c r="B55" s="5" t="s">
        <v>112</v>
      </c>
      <c r="C55" s="5" t="s">
        <v>1</v>
      </c>
      <c r="D55" s="5"/>
      <c r="E55" s="37">
        <v>0</v>
      </c>
      <c r="F55" s="37">
        <f t="shared" si="4"/>
        <v>0</v>
      </c>
      <c r="G55" s="38">
        <f t="shared" si="5"/>
        <v>0</v>
      </c>
      <c r="K55" s="1"/>
      <c r="L55" s="1"/>
      <c r="M55" s="1"/>
    </row>
    <row r="56" spans="1:13" ht="15.75" thickBot="1" x14ac:dyDescent="0.3">
      <c r="A56" s="36" t="s">
        <v>93</v>
      </c>
      <c r="B56" s="5" t="s">
        <v>114</v>
      </c>
      <c r="C56" s="5" t="s">
        <v>1</v>
      </c>
      <c r="D56" s="5"/>
      <c r="E56" s="37">
        <f>E44</f>
        <v>0</v>
      </c>
      <c r="F56" s="37">
        <f t="shared" si="4"/>
        <v>0</v>
      </c>
      <c r="G56" s="38">
        <f t="shared" si="5"/>
        <v>0</v>
      </c>
      <c r="I56" s="15"/>
      <c r="J56" s="15"/>
      <c r="K56" s="11"/>
      <c r="L56" s="11"/>
      <c r="M56" s="11"/>
    </row>
    <row r="57" spans="1:13" x14ac:dyDescent="0.25">
      <c r="A57" s="29" t="s">
        <v>146</v>
      </c>
      <c r="B57" s="2"/>
      <c r="C57" s="2"/>
      <c r="D57" s="2"/>
      <c r="E57" s="16">
        <f>SUM(E7:E20)+SUM(E21:E30)+SUM(E31:E35)+SUM(E36:E43)+SUM(E44:E56)</f>
        <v>0</v>
      </c>
      <c r="F57" s="47">
        <f>0.22*E57</f>
        <v>0</v>
      </c>
      <c r="G57" s="58">
        <f t="shared" si="5"/>
        <v>0</v>
      </c>
      <c r="K57" s="1"/>
      <c r="L57" s="1"/>
      <c r="M57" s="1"/>
    </row>
    <row r="58" spans="1:13" x14ac:dyDescent="0.25">
      <c r="A58" s="30" t="s">
        <v>123</v>
      </c>
      <c r="B58" s="2"/>
      <c r="C58" s="2"/>
      <c r="D58" s="2"/>
      <c r="E58" s="16">
        <f>0.1*E57</f>
        <v>0</v>
      </c>
      <c r="F58" s="48">
        <f>0.22*E58</f>
        <v>0</v>
      </c>
      <c r="G58" s="28">
        <f t="shared" si="5"/>
        <v>0</v>
      </c>
      <c r="K58" s="1"/>
      <c r="L58" s="1"/>
      <c r="M58" s="1"/>
    </row>
    <row r="59" spans="1:13" x14ac:dyDescent="0.25">
      <c r="A59" s="31" t="s">
        <v>147</v>
      </c>
      <c r="B59" s="15"/>
      <c r="C59" s="15"/>
      <c r="D59" s="15"/>
      <c r="E59" s="11">
        <f>E57+E58</f>
        <v>0</v>
      </c>
      <c r="F59" s="11">
        <f>0.22*E59</f>
        <v>0</v>
      </c>
      <c r="G59" s="13">
        <f>E59+F59</f>
        <v>0</v>
      </c>
      <c r="K59" s="1"/>
      <c r="L59" s="1"/>
      <c r="M59" s="1"/>
    </row>
    <row r="60" spans="1:13" x14ac:dyDescent="0.25">
      <c r="A60" s="27"/>
      <c r="B60" s="2"/>
      <c r="C60" s="2"/>
      <c r="D60" s="2"/>
      <c r="E60" s="16"/>
      <c r="F60" s="2"/>
      <c r="G60" s="2"/>
      <c r="H60" s="1"/>
      <c r="K60" s="1"/>
      <c r="L60" s="1"/>
      <c r="M60" s="1"/>
    </row>
    <row r="61" spans="1:13" x14ac:dyDescent="0.25">
      <c r="A61" s="18"/>
      <c r="B61" s="2"/>
      <c r="C61" s="2"/>
      <c r="D61" s="2"/>
      <c r="E61" s="2"/>
      <c r="F61" s="2"/>
      <c r="G61" s="16"/>
      <c r="K61" s="1"/>
      <c r="L61" s="1"/>
      <c r="M61" s="1"/>
    </row>
    <row r="62" spans="1:13" ht="15.75" thickBot="1" x14ac:dyDescent="0.3">
      <c r="A62" s="60" t="s">
        <v>120</v>
      </c>
      <c r="B62" s="2"/>
      <c r="C62" s="2"/>
      <c r="D62" s="2"/>
      <c r="E62" s="2"/>
      <c r="F62" s="2"/>
      <c r="G62" s="2"/>
      <c r="K62" s="1"/>
      <c r="L62" s="1"/>
      <c r="M62" s="1"/>
    </row>
    <row r="63" spans="1:13" ht="15.75" thickBot="1" x14ac:dyDescent="0.3">
      <c r="A63" s="32"/>
      <c r="B63" s="33"/>
      <c r="C63" s="33" t="s">
        <v>50</v>
      </c>
      <c r="D63" s="33" t="s">
        <v>51</v>
      </c>
      <c r="E63" s="34" t="s">
        <v>12</v>
      </c>
      <c r="F63" s="34" t="s">
        <v>13</v>
      </c>
      <c r="G63" s="35" t="s">
        <v>14</v>
      </c>
      <c r="I63" s="15"/>
      <c r="J63" s="15"/>
      <c r="K63" s="11"/>
      <c r="L63" s="11"/>
      <c r="M63" s="11"/>
    </row>
    <row r="64" spans="1:13" x14ac:dyDescent="0.25">
      <c r="A64" s="49" t="s">
        <v>99</v>
      </c>
      <c r="B64" s="50" t="s">
        <v>25</v>
      </c>
      <c r="C64" s="50" t="s">
        <v>1</v>
      </c>
      <c r="D64" s="50" t="s">
        <v>4</v>
      </c>
      <c r="E64" s="51">
        <v>0</v>
      </c>
      <c r="F64" s="51">
        <f t="shared" ref="F64:F78" si="6">0.22*E64</f>
        <v>0</v>
      </c>
      <c r="G64" s="52">
        <f t="shared" ref="G64:G78" si="7">E64+F64</f>
        <v>0</v>
      </c>
    </row>
    <row r="65" spans="1:13" x14ac:dyDescent="0.25">
      <c r="A65" s="53" t="s">
        <v>101</v>
      </c>
      <c r="B65" s="54" t="s">
        <v>30</v>
      </c>
      <c r="C65" s="54" t="s">
        <v>1</v>
      </c>
      <c r="D65" s="54" t="s">
        <v>4</v>
      </c>
      <c r="E65" s="55">
        <v>0</v>
      </c>
      <c r="F65" s="55">
        <f t="shared" si="6"/>
        <v>0</v>
      </c>
      <c r="G65" s="56">
        <f t="shared" si="7"/>
        <v>0</v>
      </c>
      <c r="K65" s="1"/>
      <c r="L65" s="1"/>
      <c r="M65" s="1"/>
    </row>
    <row r="66" spans="1:13" x14ac:dyDescent="0.25">
      <c r="A66" s="53" t="s">
        <v>103</v>
      </c>
      <c r="B66" s="54" t="s">
        <v>32</v>
      </c>
      <c r="C66" s="54" t="s">
        <v>1</v>
      </c>
      <c r="D66" s="54" t="s">
        <v>4</v>
      </c>
      <c r="E66" s="55">
        <v>0</v>
      </c>
      <c r="F66" s="55">
        <f t="shared" si="6"/>
        <v>0</v>
      </c>
      <c r="G66" s="56">
        <f t="shared" si="7"/>
        <v>0</v>
      </c>
      <c r="K66" s="1"/>
      <c r="L66" s="1"/>
      <c r="M66" s="1"/>
    </row>
    <row r="67" spans="1:13" x14ac:dyDescent="0.25">
      <c r="A67" s="53" t="s">
        <v>105</v>
      </c>
      <c r="B67" s="54" t="s">
        <v>33</v>
      </c>
      <c r="C67" s="54" t="s">
        <v>1</v>
      </c>
      <c r="D67" s="54" t="s">
        <v>4</v>
      </c>
      <c r="E67" s="55">
        <v>0</v>
      </c>
      <c r="F67" s="55">
        <f t="shared" si="6"/>
        <v>0</v>
      </c>
      <c r="G67" s="56">
        <f t="shared" si="7"/>
        <v>0</v>
      </c>
      <c r="I67" s="15"/>
      <c r="J67" s="15"/>
      <c r="K67" s="11"/>
      <c r="L67" s="11"/>
      <c r="M67" s="11"/>
    </row>
    <row r="68" spans="1:13" x14ac:dyDescent="0.25">
      <c r="A68" s="53" t="s">
        <v>107</v>
      </c>
      <c r="B68" s="54" t="s">
        <v>39</v>
      </c>
      <c r="C68" s="54" t="s">
        <v>1</v>
      </c>
      <c r="D68" s="54" t="s">
        <v>3</v>
      </c>
      <c r="E68" s="55">
        <v>0</v>
      </c>
      <c r="F68" s="55">
        <f t="shared" si="6"/>
        <v>0</v>
      </c>
      <c r="G68" s="56">
        <f t="shared" si="7"/>
        <v>0</v>
      </c>
    </row>
    <row r="69" spans="1:13" x14ac:dyDescent="0.25">
      <c r="A69" s="53" t="s">
        <v>109</v>
      </c>
      <c r="B69" s="54" t="s">
        <v>40</v>
      </c>
      <c r="C69" s="54" t="s">
        <v>1</v>
      </c>
      <c r="D69" s="54" t="s">
        <v>3</v>
      </c>
      <c r="E69" s="55">
        <v>0</v>
      </c>
      <c r="F69" s="55">
        <f t="shared" si="6"/>
        <v>0</v>
      </c>
      <c r="G69" s="56">
        <f t="shared" si="7"/>
        <v>0</v>
      </c>
      <c r="K69" s="16"/>
      <c r="L69" s="16"/>
      <c r="M69" s="16"/>
    </row>
    <row r="70" spans="1:13" x14ac:dyDescent="0.25">
      <c r="A70" s="53" t="s">
        <v>111</v>
      </c>
      <c r="B70" s="54" t="s">
        <v>135</v>
      </c>
      <c r="C70" s="54" t="s">
        <v>1</v>
      </c>
      <c r="D70" s="54" t="s">
        <v>122</v>
      </c>
      <c r="E70" s="55">
        <v>0</v>
      </c>
      <c r="F70" s="55">
        <f t="shared" si="6"/>
        <v>0</v>
      </c>
      <c r="G70" s="56">
        <f t="shared" si="7"/>
        <v>0</v>
      </c>
      <c r="K70" s="16"/>
      <c r="L70" s="16"/>
      <c r="M70" s="16"/>
    </row>
    <row r="71" spans="1:13" x14ac:dyDescent="0.25">
      <c r="A71" s="53" t="s">
        <v>113</v>
      </c>
      <c r="B71" s="54" t="s">
        <v>88</v>
      </c>
      <c r="C71" s="54" t="s">
        <v>1</v>
      </c>
      <c r="D71" s="54" t="s">
        <v>122</v>
      </c>
      <c r="E71" s="55">
        <v>0</v>
      </c>
      <c r="F71" s="55">
        <f t="shared" si="6"/>
        <v>0</v>
      </c>
      <c r="G71" s="56">
        <f t="shared" si="7"/>
        <v>0</v>
      </c>
      <c r="K71" s="1"/>
      <c r="L71" s="1"/>
      <c r="M71" s="1"/>
    </row>
    <row r="72" spans="1:13" x14ac:dyDescent="0.25">
      <c r="A72" s="53" t="s">
        <v>115</v>
      </c>
      <c r="B72" s="54" t="s">
        <v>90</v>
      </c>
      <c r="C72" s="54" t="s">
        <v>1</v>
      </c>
      <c r="D72" s="54" t="s">
        <v>122</v>
      </c>
      <c r="E72" s="55">
        <v>0</v>
      </c>
      <c r="F72" s="55">
        <f t="shared" si="6"/>
        <v>0</v>
      </c>
      <c r="G72" s="56">
        <f t="shared" si="7"/>
        <v>0</v>
      </c>
    </row>
    <row r="73" spans="1:13" x14ac:dyDescent="0.25">
      <c r="A73" s="53" t="s">
        <v>116</v>
      </c>
      <c r="B73" s="54" t="s">
        <v>136</v>
      </c>
      <c r="C73" s="54" t="s">
        <v>1</v>
      </c>
      <c r="D73" s="54" t="s">
        <v>122</v>
      </c>
      <c r="E73" s="55">
        <v>0</v>
      </c>
      <c r="F73" s="55">
        <f t="shared" si="6"/>
        <v>0</v>
      </c>
      <c r="G73" s="56">
        <f t="shared" si="7"/>
        <v>0</v>
      </c>
      <c r="M73" s="1"/>
    </row>
    <row r="74" spans="1:13" x14ac:dyDescent="0.25">
      <c r="A74" s="53" t="s">
        <v>117</v>
      </c>
      <c r="B74" s="54" t="s">
        <v>137</v>
      </c>
      <c r="C74" s="54" t="s">
        <v>1</v>
      </c>
      <c r="D74" s="54" t="s">
        <v>122</v>
      </c>
      <c r="E74" s="55">
        <v>0</v>
      </c>
      <c r="F74" s="55">
        <f>0.22*E74</f>
        <v>0</v>
      </c>
      <c r="G74" s="56">
        <f>E74+F74</f>
        <v>0</v>
      </c>
    </row>
    <row r="75" spans="1:13" x14ac:dyDescent="0.25">
      <c r="A75" s="53" t="s">
        <v>118</v>
      </c>
      <c r="B75" s="54" t="s">
        <v>145</v>
      </c>
      <c r="C75" s="54" t="s">
        <v>1</v>
      </c>
      <c r="D75" s="54"/>
      <c r="E75" s="55">
        <v>0</v>
      </c>
      <c r="F75" s="55">
        <f>0.22*E75</f>
        <v>0</v>
      </c>
      <c r="G75" s="56">
        <f>E75+F75</f>
        <v>0</v>
      </c>
      <c r="I75" s="1"/>
    </row>
    <row r="76" spans="1:13" x14ac:dyDescent="0.25">
      <c r="A76" s="29" t="s">
        <v>148</v>
      </c>
      <c r="B76" s="2"/>
      <c r="C76" s="2"/>
      <c r="D76" s="2"/>
      <c r="E76" s="16">
        <f>SUM(E64:E75)</f>
        <v>0</v>
      </c>
      <c r="F76" s="16">
        <f t="shared" si="6"/>
        <v>0</v>
      </c>
      <c r="G76" s="28">
        <f t="shared" si="7"/>
        <v>0</v>
      </c>
      <c r="I76" s="24"/>
      <c r="L76" s="1"/>
      <c r="M76" s="1"/>
    </row>
    <row r="77" spans="1:13" x14ac:dyDescent="0.25">
      <c r="A77" s="30" t="s">
        <v>123</v>
      </c>
      <c r="B77" s="2"/>
      <c r="C77" s="2"/>
      <c r="D77" s="2"/>
      <c r="E77" s="16">
        <f>0.1*E76</f>
        <v>0</v>
      </c>
      <c r="F77" s="16">
        <f t="shared" si="6"/>
        <v>0</v>
      </c>
      <c r="G77" s="28">
        <f t="shared" si="7"/>
        <v>0</v>
      </c>
      <c r="H77" s="6"/>
      <c r="I77" s="25"/>
      <c r="L77" s="1"/>
      <c r="M77" s="1"/>
    </row>
    <row r="78" spans="1:13" x14ac:dyDescent="0.25">
      <c r="A78" s="31" t="s">
        <v>149</v>
      </c>
      <c r="B78" s="15"/>
      <c r="C78" s="15"/>
      <c r="D78" s="15"/>
      <c r="E78" s="11">
        <f>E76+E77</f>
        <v>0</v>
      </c>
      <c r="F78" s="11">
        <f t="shared" si="6"/>
        <v>0</v>
      </c>
      <c r="G78" s="59">
        <f t="shared" si="7"/>
        <v>0</v>
      </c>
      <c r="H78" s="6"/>
      <c r="I78" s="25"/>
      <c r="L78" s="1"/>
      <c r="M78" s="1"/>
    </row>
    <row r="79" spans="1:13" ht="14.25" customHeight="1" x14ac:dyDescent="0.25">
      <c r="A79" s="18"/>
      <c r="B79" s="42"/>
      <c r="C79" s="42"/>
      <c r="D79" s="42"/>
      <c r="E79" s="42"/>
      <c r="F79" s="2"/>
      <c r="G79" s="2"/>
      <c r="H79" s="6"/>
      <c r="I79" s="26"/>
      <c r="L79" s="1"/>
      <c r="M79" s="1"/>
    </row>
    <row r="80" spans="1:13" x14ac:dyDescent="0.25">
      <c r="A80" s="57"/>
      <c r="B80" s="7" t="s">
        <v>152</v>
      </c>
      <c r="C80" s="42"/>
      <c r="D80" s="42"/>
      <c r="E80" s="12">
        <f>E59</f>
        <v>0</v>
      </c>
      <c r="F80" s="23">
        <f>0.22*E80</f>
        <v>0</v>
      </c>
      <c r="G80" s="23">
        <f>E80+F80</f>
        <v>0</v>
      </c>
    </row>
    <row r="81" spans="1:11" ht="15.75" thickBot="1" x14ac:dyDescent="0.3">
      <c r="A81" s="61"/>
      <c r="B81" s="8" t="s">
        <v>153</v>
      </c>
      <c r="C81" s="15"/>
      <c r="D81" s="15"/>
      <c r="E81" s="13">
        <f>E78</f>
        <v>0</v>
      </c>
      <c r="F81" s="23">
        <f t="shared" ref="F81:F82" si="8">0.22*E81</f>
        <v>0</v>
      </c>
      <c r="G81" s="23">
        <f t="shared" ref="G81" si="9">E81+F81</f>
        <v>0</v>
      </c>
      <c r="J81" s="1"/>
      <c r="K81" s="1"/>
    </row>
    <row r="82" spans="1:11" ht="16.5" thickTop="1" thickBot="1" x14ac:dyDescent="0.3">
      <c r="A82" s="19"/>
      <c r="B82" s="20" t="s">
        <v>150</v>
      </c>
      <c r="C82" s="20"/>
      <c r="D82" s="20"/>
      <c r="E82" s="21">
        <f>E80+E81</f>
        <v>0</v>
      </c>
      <c r="F82" s="21">
        <f t="shared" si="8"/>
        <v>0</v>
      </c>
      <c r="G82" s="22">
        <f>E82+F82</f>
        <v>0</v>
      </c>
    </row>
    <row r="83" spans="1:11" ht="15.75" thickTop="1" x14ac:dyDescent="0.25"/>
    <row r="85" spans="1:11" x14ac:dyDescent="0.25">
      <c r="A85" s="3"/>
      <c r="B85" s="18"/>
      <c r="C85" s="4"/>
      <c r="D85" s="4"/>
      <c r="E85" s="17"/>
      <c r="F85" s="9"/>
      <c r="G85" s="9"/>
    </row>
    <row r="86" spans="1:11" x14ac:dyDescent="0.25">
      <c r="B86" s="2"/>
      <c r="E86" s="9"/>
      <c r="F86" s="9"/>
      <c r="G86" s="9"/>
      <c r="I86" s="11"/>
    </row>
    <row r="87" spans="1:11" x14ac:dyDescent="0.25">
      <c r="I87" s="11"/>
    </row>
    <row r="88" spans="1:11" x14ac:dyDescent="0.25">
      <c r="I88" s="11"/>
    </row>
    <row r="89" spans="1:11" x14ac:dyDescent="0.25">
      <c r="I89" s="11"/>
    </row>
    <row r="90" spans="1:11" x14ac:dyDescent="0.25">
      <c r="I90" s="1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Krško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Alenka Laznik</cp:lastModifiedBy>
  <cp:lastPrinted>2021-09-23T08:14:57Z</cp:lastPrinted>
  <dcterms:created xsi:type="dcterms:W3CDTF">2021-06-16T14:29:23Z</dcterms:created>
  <dcterms:modified xsi:type="dcterms:W3CDTF">2021-10-14T06:51:25Z</dcterms:modified>
</cp:coreProperties>
</file>